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User\Dropbox\11. N 19 պոլիկլինիկա\2026\32. ՄՍԱԿ-ԳՀԱՇՁԲ-26-32 Ընթացիկ վերանորոգում\Հրավեր\"/>
    </mc:Choice>
  </mc:AlternateContent>
  <xr:revisionPtr revIDLastSave="0" documentId="13_ncr:1_{D4E5A5A5-0FBC-4FA5-BEC6-C9F3F1D35EAC}" xr6:coauthVersionLast="47" xr6:coauthVersionMax="47" xr10:uidLastSave="{00000000-0000-0000-0000-000000000000}"/>
  <bookViews>
    <workbookView xWindow="6165" yWindow="690" windowWidth="13740" windowHeight="142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1" l="1"/>
  <c r="F23" i="1"/>
  <c r="F78" i="1"/>
  <c r="F25" i="1"/>
  <c r="F13" i="1"/>
  <c r="F98" i="1"/>
  <c r="F107" i="1"/>
  <c r="F106" i="1"/>
  <c r="F80" i="1"/>
  <c r="F26" i="1"/>
  <c r="F24" i="1"/>
  <c r="F109" i="1"/>
  <c r="F112" i="1"/>
  <c r="F116" i="1"/>
  <c r="F79" i="1"/>
  <c r="F28" i="1"/>
  <c r="F31" i="1"/>
  <c r="F115" i="1"/>
  <c r="F114" i="1"/>
  <c r="F113" i="1"/>
  <c r="F111" i="1"/>
  <c r="F110" i="1"/>
  <c r="F108" i="1"/>
  <c r="F105" i="1"/>
  <c r="F104" i="1"/>
  <c r="F103" i="1"/>
  <c r="F102" i="1"/>
  <c r="F101" i="1"/>
  <c r="F100" i="1"/>
  <c r="D99" i="1"/>
  <c r="F99" i="1" s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76" i="1"/>
  <c r="F75" i="1"/>
  <c r="F74" i="1"/>
  <c r="F72" i="1"/>
  <c r="F71" i="1"/>
  <c r="F70" i="1"/>
  <c r="F69" i="1"/>
  <c r="F68" i="1"/>
  <c r="F67" i="1"/>
  <c r="F66" i="1"/>
  <c r="F65" i="1"/>
  <c r="F64" i="1"/>
  <c r="F63" i="1"/>
  <c r="F54" i="1"/>
  <c r="F27" i="1"/>
  <c r="F57" i="1"/>
  <c r="F55" i="1"/>
  <c r="F61" i="1"/>
  <c r="F60" i="1"/>
  <c r="F59" i="1"/>
  <c r="F58" i="1"/>
  <c r="F56" i="1"/>
  <c r="F53" i="1"/>
  <c r="F52" i="1"/>
  <c r="F51" i="1"/>
  <c r="F50" i="1"/>
  <c r="F49" i="1"/>
  <c r="F48" i="1"/>
  <c r="F47" i="1"/>
  <c r="F46" i="1"/>
  <c r="F44" i="1"/>
  <c r="F43" i="1"/>
  <c r="F42" i="1"/>
  <c r="D45" i="1"/>
  <c r="F45" i="1" s="1"/>
  <c r="F40" i="1"/>
  <c r="F39" i="1"/>
  <c r="F38" i="1"/>
  <c r="F37" i="1"/>
  <c r="F36" i="1"/>
  <c r="F35" i="1"/>
  <c r="F34" i="1"/>
  <c r="F33" i="1"/>
  <c r="F32" i="1"/>
  <c r="F30" i="1"/>
  <c r="F29" i="1"/>
  <c r="F22" i="1"/>
  <c r="F21" i="1"/>
  <c r="F18" i="1"/>
  <c r="F20" i="1"/>
  <c r="F16" i="1"/>
  <c r="F15" i="1"/>
  <c r="F14" i="1"/>
  <c r="F12" i="1"/>
  <c r="F11" i="1"/>
  <c r="F10" i="1"/>
  <c r="F9" i="1"/>
  <c r="F8" i="1"/>
  <c r="F7" i="1"/>
  <c r="F6" i="1"/>
  <c r="F17" i="1" l="1"/>
  <c r="F41" i="1"/>
  <c r="F117" i="1" l="1"/>
  <c r="F118" i="1" s="1"/>
  <c r="F119" i="1" s="1"/>
</calcChain>
</file>

<file path=xl/sharedStrings.xml><?xml version="1.0" encoding="utf-8"?>
<sst xmlns="http://schemas.openxmlformats.org/spreadsheetml/2006/main" count="230" uniqueCount="88">
  <si>
    <t>NN</t>
  </si>
  <si>
    <t>Աշխատանքների անվանումը</t>
  </si>
  <si>
    <t>Չափման միավորը</t>
  </si>
  <si>
    <t>Ծավալը</t>
  </si>
  <si>
    <t>Միավորի գինը 
հազ. դր.</t>
  </si>
  <si>
    <t>Ընդհանուր արժեքը
հազ. դրամ</t>
  </si>
  <si>
    <t xml:space="preserve">Առկա կահույքի և սարքավորումների դուրսբերում սենյակներից, տեղակայում միջանցքում, ծածկում պոլիէթիլենով , ամրակապում: Աշխատանքների ավարտից հետո վերատեղակայում </t>
  </si>
  <si>
    <t>մ3</t>
  </si>
  <si>
    <t>Սակառների և ներքին ցվիքների ապամոնտաժում</t>
  </si>
  <si>
    <t>մ</t>
  </si>
  <si>
    <t>Խեցեսալի քանդում</t>
  </si>
  <si>
    <t>մ2</t>
  </si>
  <si>
    <t>Ցեմենտ-ավազային հարթեցնող շերտի քանդում</t>
  </si>
  <si>
    <t>Հախճասալի քանդում</t>
  </si>
  <si>
    <t>Ցեմենտ-ավազային սվաղի քանդում</t>
  </si>
  <si>
    <t>Դռան բացվածքի իրականացում</t>
  </si>
  <si>
    <t>Լուսատուների, ջահերի ապամոնտաժում</t>
  </si>
  <si>
    <t>հատ</t>
  </si>
  <si>
    <t>Շերտավարագույրների  քանդում, տեղակայում պատվիրատուի մատնանշած վայրում</t>
  </si>
  <si>
    <t>Ջեռուցման մարտկոցների ապամոնտաժում՝ պահպանումով, ներկարարական աշխատանքներից հետո տեղակայում</t>
  </si>
  <si>
    <t>Պատերից և առաստաղից հին ներկանյութի ու ծեփամածկի շերտի քերում /կիրառելով մանրահղկող գործիք, պարտադիր միացված հզոր փոշեկուլին/</t>
  </si>
  <si>
    <t>Շին. աղբի հավաքում, բարձում եւ տեղափոխում 13կմ</t>
  </si>
  <si>
    <t>տ</t>
  </si>
  <si>
    <t>Պատերի և առաստաղների ծեփամածկում բարձրորակ ծեփամածիկով գիպսային հիմքով՝ երկշերտ, արտաքին անկյուններում ցինկապատ անկյունակների տեղակայմամբ, ներքին անկյուններում պոլիվինիլքլորիդե ցանցի կիրառմամբ, լրացուցիչ ծեփամածկում կավճային ծեփամածիկով, մանրահղկմամբ, նախապես կիրեռելով նախաներկ</t>
  </si>
  <si>
    <t>Պատերի և առաստաղների երկշերտ ներկում լատեքսային և ակրիլային բարձրորակ ներկանյութով, նախնական մանրահղկմամբ /գունանյութը և գունային համադրումները նախապես համաձայնեցնել պատվիրատուի հետ/</t>
  </si>
  <si>
    <t xml:space="preserve">Խեցեսալե հատակների պատրաստում </t>
  </si>
  <si>
    <t>Կերամիկական զուգարանակոնքի տեղադրում, ցածր տեղակայված բաքով</t>
  </si>
  <si>
    <t>կ-տ</t>
  </si>
  <si>
    <t>Կերամիկական լվացարանի տեղադրում սիֆոնով ,Կոմպլեկտ, կերամիկական ոտնակով</t>
  </si>
  <si>
    <t>Լվացարանի ծորակի տեղադրում</t>
  </si>
  <si>
    <t>Խողովակաշարի անցկացում պոլիպրոպիլենային խողովակներից Փ15/20x1.9/մմ, հիդրավլիկ փորձարկումով, լվացումով եւ վարաքազերցումով</t>
  </si>
  <si>
    <t>գմ</t>
  </si>
  <si>
    <t>Պոլիպրոպիլենային խողովակների ձեւավոր մասեր 15մմ /տարբեր/</t>
  </si>
  <si>
    <t>Խողովակաշարի միացում ջրամատակարարման կանգնակին</t>
  </si>
  <si>
    <t>տեղ</t>
  </si>
  <si>
    <t>Խողովակաշարի անցկացում պոլիվինիլքլորիդային խողովակներից Փ110մմ, հիդրավլիկ փորձարկումով</t>
  </si>
  <si>
    <t>Խողովակաշարի անցկացում պոլիվինիլքլորիդային խողովակներից Փ50մմ, հիդրավլիկ փորձարկումով</t>
  </si>
  <si>
    <t>Պոլիվինիլքլորիդային խողովակների ձեւավոր մասեր Փ110մմ /տարբեր/</t>
  </si>
  <si>
    <t>Պոլիվինիլքլորիդային խողովակների ձեւավոր մասեր Փ50մմ /տարբեր/</t>
  </si>
  <si>
    <t>Պատերի սվաղում ցեմենտ-ավազային շաղախով, պատերի ուղղումով  1 հարկ</t>
  </si>
  <si>
    <t>Ակոսների փորում էլեկտրական լարերի անցկացման համար</t>
  </si>
  <si>
    <t>գծ/մ</t>
  </si>
  <si>
    <t>ВВГ 3x4մմ2 հատվածքով, պղնձե ջիղերով, մեկուսացված, հրակայուն մալուխի անցկացում</t>
  </si>
  <si>
    <t>ВВГ 3x2.5մմ2 հատվածքով, պղնձե ջիղերով, մեկուսացված, հրակայուն մալուխի անցկացում</t>
  </si>
  <si>
    <t>ВВГ 3x1.5մմ2 հատվածքով, պղնձե ջիղերով, մեկուսացված, հրակայուն մալուխի անցկացում</t>
  </si>
  <si>
    <t>Պոլիվինիլքլորիդե այրմանը չնպաստող էլեկտրատեխնիկական գոֆրե խողովակ Փ20մմ</t>
  </si>
  <si>
    <t>Ճարմանդ ամրակապման հաար</t>
  </si>
  <si>
    <t>Ավտոմատ անջատիչ 220Վ, 25Ա</t>
  </si>
  <si>
    <t>Ավտոմատ անջատիչ 380Վ, 50Ա</t>
  </si>
  <si>
    <t>Անջատիչ մեկստեղնավոր փակ լարանցման համար Titan</t>
  </si>
  <si>
    <t>Անջատիչ երկստեղնավոր փակ լարանցման համար Titan</t>
  </si>
  <si>
    <t>Խրոցակային վարդակ</t>
  </si>
  <si>
    <t>Դռների վերանորոգում՝ ծխնիները, բռնակները, փակվող փականները, ներքին և արտաքին շրիշակների փոխարինմամբ</t>
  </si>
  <si>
    <t>Պատուհանագոգերի տեղադրում 400մմ հաստության</t>
  </si>
  <si>
    <t>Ծորախառնիչի տեղադրում ջուր տաքացնող սարքով</t>
  </si>
  <si>
    <t xml:space="preserve">Համաշինարարական աշխատանքներ 1ին հարկ </t>
  </si>
  <si>
    <t>120x20սմ LED լուսատուների տեղադրում, առնվազն 36W, 6400K</t>
  </si>
  <si>
    <t>60x60սմ LED լուսատուների տեղադրում, առնվազն 36W, 6400K</t>
  </si>
  <si>
    <t>Ամստրոնգ տիպի առաստաղի իրականացում</t>
  </si>
  <si>
    <t>Քանդման աշխատանքներ 1-ին հարկ</t>
  </si>
  <si>
    <t>Ալյումինե արտաքին դռների տեղադրում</t>
  </si>
  <si>
    <t>Խեցեսալե շրիշակների իրականացում H=100մմ</t>
  </si>
  <si>
    <t>Եվրո-պատուհանների տեղադրում գունավոր ներառյալ ծխնիները, բռնակները, փակվող փականները,</t>
  </si>
  <si>
    <t>Քանդման աշխատանքներ 3րդ հարկ</t>
  </si>
  <si>
    <t>Եվրո-Դռների տեղադրում գունավոր , ներառյալ ծխնիները, բռնակները, փակվող փականները, ներքին և արտաքին շրիշակները</t>
  </si>
  <si>
    <t>կախովի առաստաղի իրականացում սանհանգույցներում</t>
  </si>
  <si>
    <t>Ներժից լվացարանի տեղադրում դարակով ,Կոմպլեկտ</t>
  </si>
  <si>
    <t>Պատերի երեսպատում Կերամիկական սալիկներով</t>
  </si>
  <si>
    <t xml:space="preserve">Պատերի սվաղում ցեմենտ-ավազային շաղախով, պատերի ուղղումով  </t>
  </si>
  <si>
    <t>Մդֆ–ից դռների տեղադրում</t>
  </si>
  <si>
    <t xml:space="preserve"> ճառագայթապաշտպան ապակու տեղադրում </t>
  </si>
  <si>
    <t xml:space="preserve">Համաշինարարական աշխատանքներ 3րդ հարկ </t>
  </si>
  <si>
    <t>Եվրո-Դռների տեղադրում սպիտակ գույն , ներառյալ ծխնիները, բռնակները, փակվող փականները, ներքին և արտաքին շրիշակները</t>
  </si>
  <si>
    <t>Պատերի սվաղում գաջե շաղախով</t>
  </si>
  <si>
    <t>հատակների հարթեցում ցեմ.ավազե շաղախով 50մմ</t>
  </si>
  <si>
    <t xml:space="preserve">Մետաղոպլաստե պատուհանների բարդ փականների տեղադրում </t>
  </si>
  <si>
    <t>Մետաղոպլաստե պատուհանների վերանորոգում</t>
  </si>
  <si>
    <t>օդափոխիչի տեղադրում</t>
  </si>
  <si>
    <t xml:space="preserve">Մետաղական ճաղավանդակի ապամենտաժում </t>
  </si>
  <si>
    <t>Պատերի սվաղում ցեմ. ավազ. Շաղախով</t>
  </si>
  <si>
    <t>հատակների ջրամեկուսացում իզոգամով 2մմ</t>
  </si>
  <si>
    <t>պատերի սվաղում ճառագայթապաշտպան նյութով«ԲԱՌԵՏ»</t>
  </si>
  <si>
    <t xml:space="preserve">Անջատիչ մեկստեղնավոր փակ լարանցման համար </t>
  </si>
  <si>
    <t xml:space="preserve">Անջատիչ երկստեղնավոր փակ լարանցման համար </t>
  </si>
  <si>
    <t>Մետաղական դռների տեղադրում ճառագայթապաշտպան ներքին շերտով «Արճիճ»</t>
  </si>
  <si>
    <t>«ՄԱԼԱԹԻԱ-ՍԵԲԱՍՏԻԱ ԱՌՈՂՋՈՒԹՅԱՆ ԿԵՆՏՐՈՆ» ՓԲԸ-Ի  1-ԻՆ ԵՎ 3-ՐԴ ՀԱՐԿԻ ԸՆԹԱՑԻԿ  ՎԵՐԱՆՈՐՈԳՄԱՆ ԱՇԽԱՏԱՆՔՆԵՐ</t>
  </si>
  <si>
    <t>ԸՆԴԱՄԵՆԸ</t>
  </si>
  <si>
    <t>ԱԱՀ20%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</si>
</sst>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.5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u/>
      <sz val="8"/>
      <name val="GHEA Grapalat"/>
      <family val="3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8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9" fillId="0" borderId="0"/>
  </cellStyleXfs>
  <cellXfs count="27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4" fillId="0" borderId="0" xfId="2" applyFont="1"/>
    <xf numFmtId="0" fontId="2" fillId="0" borderId="0" xfId="2" applyFont="1" applyAlignment="1">
      <alignment horizontal="left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1" fontId="7" fillId="2" borderId="1" xfId="3" applyNumberFormat="1" applyFont="1" applyFill="1" applyBorder="1" applyAlignment="1">
      <alignment vertical="center"/>
    </xf>
    <xf numFmtId="2" fontId="7" fillId="2" borderId="1" xfId="2" applyNumberFormat="1" applyFont="1" applyFill="1" applyBorder="1" applyAlignment="1">
      <alignment vertical="center"/>
    </xf>
    <xf numFmtId="2" fontId="6" fillId="2" borderId="1" xfId="2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3" fontId="7" fillId="2" borderId="1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43" fontId="10" fillId="2" borderId="1" xfId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0" xfId="0" applyFont="1" applyAlignment="1">
      <alignment horizontal="center" wrapText="1"/>
    </xf>
    <xf numFmtId="0" fontId="11" fillId="2" borderId="2" xfId="2" applyFont="1" applyFill="1" applyBorder="1" applyAlignment="1">
      <alignment horizontal="left" vertical="center" wrapText="1"/>
    </xf>
    <xf numFmtId="0" fontId="11" fillId="2" borderId="3" xfId="2" applyFont="1" applyFill="1" applyBorder="1" applyAlignment="1">
      <alignment horizontal="left" vertical="center" wrapText="1"/>
    </xf>
  </cellXfs>
  <cellStyles count="4">
    <cellStyle name="Normal 3" xfId="3" xr:uid="{2391712D-9150-4CF8-A2DD-70E2354DBDEA}"/>
    <cellStyle name="Обычный" xfId="0" builtinId="0"/>
    <cellStyle name="Обычный 2" xfId="2" xr:uid="{B9FBF672-5AC5-4766-9C60-EAB34331D91F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"/>
  <sheetViews>
    <sheetView tabSelected="1" workbookViewId="0">
      <selection activeCell="D14" sqref="D14"/>
    </sheetView>
  </sheetViews>
  <sheetFormatPr defaultRowHeight="15" x14ac:dyDescent="0.25"/>
  <cols>
    <col min="1" max="1" width="3.28515625" bestFit="1" customWidth="1"/>
    <col min="2" max="2" width="66.5703125" customWidth="1"/>
    <col min="3" max="3" width="9.85546875" customWidth="1"/>
    <col min="4" max="4" width="12.140625" customWidth="1"/>
    <col min="5" max="5" width="14.7109375" customWidth="1"/>
    <col min="6" max="6" width="15" bestFit="1" customWidth="1"/>
  </cols>
  <sheetData>
    <row r="1" spans="1:6" ht="28.9" customHeight="1" x14ac:dyDescent="0.25">
      <c r="A1" s="24" t="s">
        <v>85</v>
      </c>
      <c r="B1" s="24"/>
      <c r="C1" s="24"/>
      <c r="D1" s="24"/>
      <c r="E1" s="24"/>
      <c r="F1" s="24"/>
    </row>
    <row r="2" spans="1:6" x14ac:dyDescent="0.25">
      <c r="A2" s="1"/>
      <c r="B2" s="2"/>
      <c r="C2" s="2"/>
      <c r="D2" s="2"/>
      <c r="E2" s="2"/>
      <c r="F2" s="3"/>
    </row>
    <row r="3" spans="1:6" ht="15.75" x14ac:dyDescent="0.25">
      <c r="A3" s="4"/>
      <c r="B3" s="5"/>
      <c r="C3" s="5"/>
      <c r="D3" s="5"/>
      <c r="E3" s="5"/>
      <c r="F3" s="6"/>
    </row>
    <row r="4" spans="1:6" ht="38.25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6" ht="16.899999999999999" customHeight="1" x14ac:dyDescent="0.25">
      <c r="A5" s="8"/>
      <c r="B5" s="9" t="s">
        <v>59</v>
      </c>
      <c r="C5" s="10"/>
      <c r="D5" s="11"/>
      <c r="E5" s="12"/>
      <c r="F5" s="13"/>
    </row>
    <row r="6" spans="1:6" ht="38.25" x14ac:dyDescent="0.25">
      <c r="A6" s="14">
        <v>1</v>
      </c>
      <c r="B6" s="15" t="s">
        <v>6</v>
      </c>
      <c r="C6" s="14" t="s">
        <v>7</v>
      </c>
      <c r="D6" s="16">
        <v>16.399999999999999</v>
      </c>
      <c r="E6" s="16">
        <v>13106.626381872002</v>
      </c>
      <c r="F6" s="17">
        <f t="shared" ref="F6:F18" si="0">D6*E6</f>
        <v>214948.67266270082</v>
      </c>
    </row>
    <row r="7" spans="1:6" x14ac:dyDescent="0.25">
      <c r="A7" s="14">
        <v>2</v>
      </c>
      <c r="B7" s="15" t="s">
        <v>8</v>
      </c>
      <c r="C7" s="14" t="s">
        <v>9</v>
      </c>
      <c r="D7" s="16">
        <v>42</v>
      </c>
      <c r="E7" s="16">
        <v>746.36177744700012</v>
      </c>
      <c r="F7" s="17">
        <f t="shared" si="0"/>
        <v>31347.194652774004</v>
      </c>
    </row>
    <row r="8" spans="1:6" x14ac:dyDescent="0.25">
      <c r="A8" s="14">
        <v>3</v>
      </c>
      <c r="B8" s="15" t="s">
        <v>10</v>
      </c>
      <c r="C8" s="14" t="s">
        <v>11</v>
      </c>
      <c r="D8" s="16">
        <v>560</v>
      </c>
      <c r="E8" s="16">
        <v>643.20084664199999</v>
      </c>
      <c r="F8" s="17">
        <f t="shared" si="0"/>
        <v>360192.47411951999</v>
      </c>
    </row>
    <row r="9" spans="1:6" x14ac:dyDescent="0.25">
      <c r="A9" s="14">
        <v>4</v>
      </c>
      <c r="B9" s="15" t="s">
        <v>12</v>
      </c>
      <c r="C9" s="14" t="s">
        <v>11</v>
      </c>
      <c r="D9" s="16">
        <v>560</v>
      </c>
      <c r="E9" s="16">
        <v>537.44643125100015</v>
      </c>
      <c r="F9" s="17">
        <f t="shared" si="0"/>
        <v>300970.00150056009</v>
      </c>
    </row>
    <row r="10" spans="1:6" x14ac:dyDescent="0.25">
      <c r="A10" s="14">
        <v>5</v>
      </c>
      <c r="B10" s="15" t="s">
        <v>13</v>
      </c>
      <c r="C10" s="14" t="s">
        <v>11</v>
      </c>
      <c r="D10" s="16">
        <v>61</v>
      </c>
      <c r="E10" s="16">
        <v>896.41808460000016</v>
      </c>
      <c r="F10" s="17">
        <f t="shared" si="0"/>
        <v>54681.503160600012</v>
      </c>
    </row>
    <row r="11" spans="1:6" x14ac:dyDescent="0.25">
      <c r="A11" s="14">
        <v>6</v>
      </c>
      <c r="B11" s="15" t="s">
        <v>14</v>
      </c>
      <c r="C11" s="14" t="s">
        <v>11</v>
      </c>
      <c r="D11" s="16">
        <v>61</v>
      </c>
      <c r="E11" s="16">
        <v>1165.3435099800001</v>
      </c>
      <c r="F11" s="17">
        <f t="shared" si="0"/>
        <v>71085.954108780003</v>
      </c>
    </row>
    <row r="12" spans="1:6" x14ac:dyDescent="0.25">
      <c r="A12" s="14">
        <v>7</v>
      </c>
      <c r="B12" s="15" t="s">
        <v>15</v>
      </c>
      <c r="C12" s="14" t="s">
        <v>11</v>
      </c>
      <c r="D12" s="16">
        <v>6</v>
      </c>
      <c r="E12" s="16">
        <v>22992.934882500002</v>
      </c>
      <c r="F12" s="17">
        <f t="shared" si="0"/>
        <v>137957.609295</v>
      </c>
    </row>
    <row r="13" spans="1:6" x14ac:dyDescent="0.25">
      <c r="A13" s="14">
        <v>8</v>
      </c>
      <c r="B13" s="15" t="s">
        <v>78</v>
      </c>
      <c r="C13" s="14" t="s">
        <v>11</v>
      </c>
      <c r="D13" s="16">
        <v>9</v>
      </c>
      <c r="E13" s="16">
        <v>800</v>
      </c>
      <c r="F13" s="17">
        <f t="shared" si="0"/>
        <v>7200</v>
      </c>
    </row>
    <row r="14" spans="1:6" x14ac:dyDescent="0.25">
      <c r="A14" s="14">
        <v>9</v>
      </c>
      <c r="B14" s="15" t="s">
        <v>16</v>
      </c>
      <c r="C14" s="14" t="s">
        <v>17</v>
      </c>
      <c r="D14" s="16">
        <v>56</v>
      </c>
      <c r="E14" s="16">
        <v>533.7215941500001</v>
      </c>
      <c r="F14" s="17">
        <f t="shared" si="0"/>
        <v>29888.409272400007</v>
      </c>
    </row>
    <row r="15" spans="1:6" x14ac:dyDescent="0.25">
      <c r="A15" s="14">
        <v>10</v>
      </c>
      <c r="B15" s="15" t="s">
        <v>18</v>
      </c>
      <c r="C15" s="14" t="s">
        <v>17</v>
      </c>
      <c r="D15" s="16">
        <v>25</v>
      </c>
      <c r="E15" s="16">
        <v>936.1551910500001</v>
      </c>
      <c r="F15" s="17">
        <f t="shared" si="0"/>
        <v>23403.879776250003</v>
      </c>
    </row>
    <row r="16" spans="1:6" ht="25.5" x14ac:dyDescent="0.25">
      <c r="A16" s="14">
        <v>11</v>
      </c>
      <c r="B16" s="15" t="s">
        <v>19</v>
      </c>
      <c r="C16" s="14" t="s">
        <v>17</v>
      </c>
      <c r="D16" s="16">
        <v>25</v>
      </c>
      <c r="E16" s="16">
        <v>2968.0361828100004</v>
      </c>
      <c r="F16" s="17">
        <f t="shared" si="0"/>
        <v>74200.904570250015</v>
      </c>
    </row>
    <row r="17" spans="1:6" ht="25.5" x14ac:dyDescent="0.25">
      <c r="A17" s="14">
        <v>12</v>
      </c>
      <c r="B17" s="15" t="s">
        <v>20</v>
      </c>
      <c r="C17" s="14" t="s">
        <v>11</v>
      </c>
      <c r="D17" s="16">
        <v>1200</v>
      </c>
      <c r="E17" s="16">
        <v>226.69738176859207</v>
      </c>
      <c r="F17" s="17">
        <f t="shared" si="0"/>
        <v>272036.85812231048</v>
      </c>
    </row>
    <row r="18" spans="1:6" x14ac:dyDescent="0.25">
      <c r="A18" s="14">
        <v>13</v>
      </c>
      <c r="B18" s="15" t="s">
        <v>21</v>
      </c>
      <c r="C18" s="14" t="s">
        <v>22</v>
      </c>
      <c r="D18" s="16">
        <v>9</v>
      </c>
      <c r="E18" s="16">
        <v>4114.1904312600009</v>
      </c>
      <c r="F18" s="17">
        <f t="shared" si="0"/>
        <v>37027.713881340009</v>
      </c>
    </row>
    <row r="19" spans="1:6" x14ac:dyDescent="0.25">
      <c r="A19" s="14"/>
      <c r="B19" s="18" t="s">
        <v>55</v>
      </c>
      <c r="C19" s="14"/>
      <c r="D19" s="16"/>
      <c r="E19" s="16">
        <v>0</v>
      </c>
      <c r="F19" s="17"/>
    </row>
    <row r="20" spans="1:6" x14ac:dyDescent="0.25">
      <c r="A20" s="14">
        <v>1</v>
      </c>
      <c r="B20" s="15" t="s">
        <v>73</v>
      </c>
      <c r="C20" s="8" t="s">
        <v>11</v>
      </c>
      <c r="D20" s="16">
        <v>410</v>
      </c>
      <c r="E20" s="16">
        <v>1610.9670113424002</v>
      </c>
      <c r="F20" s="17">
        <f t="shared" ref="F20:F61" si="1">D20*E20</f>
        <v>660496.47465038404</v>
      </c>
    </row>
    <row r="21" spans="1:6" ht="51" x14ac:dyDescent="0.25">
      <c r="A21" s="14">
        <v>2</v>
      </c>
      <c r="B21" s="15" t="s">
        <v>23</v>
      </c>
      <c r="C21" s="8" t="s">
        <v>11</v>
      </c>
      <c r="D21" s="16">
        <v>1345</v>
      </c>
      <c r="E21" s="16">
        <v>2694.0155606380231</v>
      </c>
      <c r="F21" s="17">
        <f t="shared" si="1"/>
        <v>3623450.9290581411</v>
      </c>
    </row>
    <row r="22" spans="1:6" ht="38.25" x14ac:dyDescent="0.25">
      <c r="A22" s="14">
        <v>3</v>
      </c>
      <c r="B22" s="15" t="s">
        <v>24</v>
      </c>
      <c r="C22" s="8" t="s">
        <v>11</v>
      </c>
      <c r="D22" s="16">
        <v>1315</v>
      </c>
      <c r="E22" s="16">
        <v>1556.0800437265923</v>
      </c>
      <c r="F22" s="17">
        <f t="shared" si="1"/>
        <v>2046245.2575004688</v>
      </c>
    </row>
    <row r="23" spans="1:6" x14ac:dyDescent="0.25">
      <c r="A23" s="14">
        <v>4</v>
      </c>
      <c r="B23" s="15" t="s">
        <v>80</v>
      </c>
      <c r="C23" s="8" t="s">
        <v>11</v>
      </c>
      <c r="D23" s="16">
        <v>25</v>
      </c>
      <c r="E23" s="16">
        <v>1500</v>
      </c>
      <c r="F23" s="17">
        <f t="shared" si="1"/>
        <v>37500</v>
      </c>
    </row>
    <row r="24" spans="1:6" x14ac:dyDescent="0.25">
      <c r="A24" s="14">
        <v>5</v>
      </c>
      <c r="B24" s="15" t="s">
        <v>74</v>
      </c>
      <c r="C24" s="8" t="s">
        <v>11</v>
      </c>
      <c r="D24" s="16">
        <v>560</v>
      </c>
      <c r="E24" s="16">
        <v>1900</v>
      </c>
      <c r="F24" s="17">
        <f t="shared" si="1"/>
        <v>1064000</v>
      </c>
    </row>
    <row r="25" spans="1:6" x14ac:dyDescent="0.25">
      <c r="A25" s="14">
        <v>6</v>
      </c>
      <c r="B25" s="15" t="s">
        <v>79</v>
      </c>
      <c r="C25" s="8" t="s">
        <v>11</v>
      </c>
      <c r="D25" s="16">
        <v>61</v>
      </c>
      <c r="E25" s="16">
        <v>1500</v>
      </c>
      <c r="F25" s="17">
        <f t="shared" si="1"/>
        <v>91500</v>
      </c>
    </row>
    <row r="26" spans="1:6" x14ac:dyDescent="0.25">
      <c r="A26" s="8">
        <v>7</v>
      </c>
      <c r="B26" s="15" t="s">
        <v>25</v>
      </c>
      <c r="C26" s="14" t="s">
        <v>11</v>
      </c>
      <c r="D26" s="16">
        <v>560</v>
      </c>
      <c r="E26" s="16">
        <v>11500</v>
      </c>
      <c r="F26" s="17">
        <f t="shared" si="1"/>
        <v>6440000</v>
      </c>
    </row>
    <row r="27" spans="1:6" x14ac:dyDescent="0.25">
      <c r="A27" s="8">
        <v>8</v>
      </c>
      <c r="B27" s="15" t="s">
        <v>61</v>
      </c>
      <c r="C27" s="14" t="s">
        <v>11</v>
      </c>
      <c r="D27" s="16">
        <v>42.85</v>
      </c>
      <c r="E27" s="16">
        <v>12000</v>
      </c>
      <c r="F27" s="17">
        <f t="shared" si="1"/>
        <v>514200</v>
      </c>
    </row>
    <row r="28" spans="1:6" x14ac:dyDescent="0.25">
      <c r="A28" s="8">
        <v>9</v>
      </c>
      <c r="B28" s="15" t="s">
        <v>67</v>
      </c>
      <c r="C28" s="14" t="s">
        <v>11</v>
      </c>
      <c r="D28" s="16">
        <v>61</v>
      </c>
      <c r="E28" s="16">
        <v>12500</v>
      </c>
      <c r="F28" s="17">
        <f t="shared" si="1"/>
        <v>762500</v>
      </c>
    </row>
    <row r="29" spans="1:6" x14ac:dyDescent="0.25">
      <c r="A29" s="8">
        <v>10</v>
      </c>
      <c r="B29" s="15" t="s">
        <v>26</v>
      </c>
      <c r="C29" s="14" t="s">
        <v>27</v>
      </c>
      <c r="D29" s="16">
        <v>1</v>
      </c>
      <c r="E29" s="16">
        <v>65810.961012150001</v>
      </c>
      <c r="F29" s="17">
        <f t="shared" si="1"/>
        <v>65810.961012150001</v>
      </c>
    </row>
    <row r="30" spans="1:6" x14ac:dyDescent="0.25">
      <c r="A30" s="8">
        <v>11</v>
      </c>
      <c r="B30" s="15" t="s">
        <v>28</v>
      </c>
      <c r="C30" s="14" t="s">
        <v>27</v>
      </c>
      <c r="D30" s="16">
        <v>6</v>
      </c>
      <c r="E30" s="16">
        <v>26448.119830908006</v>
      </c>
      <c r="F30" s="17">
        <f t="shared" si="1"/>
        <v>158688.71898544804</v>
      </c>
    </row>
    <row r="31" spans="1:6" x14ac:dyDescent="0.25">
      <c r="A31" s="8">
        <v>12</v>
      </c>
      <c r="B31" s="15" t="s">
        <v>66</v>
      </c>
      <c r="C31" s="14" t="s">
        <v>27</v>
      </c>
      <c r="D31" s="16">
        <v>5</v>
      </c>
      <c r="E31" s="16">
        <v>64000</v>
      </c>
      <c r="F31" s="17">
        <f t="shared" si="1"/>
        <v>320000</v>
      </c>
    </row>
    <row r="32" spans="1:6" x14ac:dyDescent="0.25">
      <c r="A32" s="8">
        <v>13</v>
      </c>
      <c r="B32" s="15" t="s">
        <v>29</v>
      </c>
      <c r="C32" s="14" t="s">
        <v>17</v>
      </c>
      <c r="D32" s="16">
        <v>6</v>
      </c>
      <c r="E32" s="16">
        <v>10625.247459990002</v>
      </c>
      <c r="F32" s="17">
        <f t="shared" si="1"/>
        <v>63751.484759940009</v>
      </c>
    </row>
    <row r="33" spans="1:6" ht="25.5" x14ac:dyDescent="0.25">
      <c r="A33" s="8">
        <v>14</v>
      </c>
      <c r="B33" s="15" t="s">
        <v>30</v>
      </c>
      <c r="C33" s="14" t="s">
        <v>31</v>
      </c>
      <c r="D33" s="16">
        <v>15</v>
      </c>
      <c r="E33" s="16">
        <v>2122.3183957081205</v>
      </c>
      <c r="F33" s="17">
        <f t="shared" si="1"/>
        <v>31834.775935621808</v>
      </c>
    </row>
    <row r="34" spans="1:6" x14ac:dyDescent="0.25">
      <c r="A34" s="8">
        <v>15</v>
      </c>
      <c r="B34" s="15" t="s">
        <v>32</v>
      </c>
      <c r="C34" s="14" t="s">
        <v>17</v>
      </c>
      <c r="D34" s="16">
        <v>25</v>
      </c>
      <c r="E34" s="16">
        <v>129.45142299600005</v>
      </c>
      <c r="F34" s="17">
        <f t="shared" si="1"/>
        <v>3236.2855749000014</v>
      </c>
    </row>
    <row r="35" spans="1:6" x14ac:dyDescent="0.25">
      <c r="A35" s="8">
        <v>16</v>
      </c>
      <c r="B35" s="15" t="s">
        <v>33</v>
      </c>
      <c r="C35" s="14" t="s">
        <v>34</v>
      </c>
      <c r="D35" s="16">
        <v>2</v>
      </c>
      <c r="E35" s="16">
        <v>9936.0077269327212</v>
      </c>
      <c r="F35" s="17">
        <f t="shared" si="1"/>
        <v>19872.015453865442</v>
      </c>
    </row>
    <row r="36" spans="1:6" ht="25.5" x14ac:dyDescent="0.25">
      <c r="A36" s="8">
        <v>17</v>
      </c>
      <c r="B36" s="15" t="s">
        <v>35</v>
      </c>
      <c r="C36" s="14" t="s">
        <v>31</v>
      </c>
      <c r="D36" s="16">
        <v>2</v>
      </c>
      <c r="E36" s="16">
        <v>2776.2649439743045</v>
      </c>
      <c r="F36" s="17">
        <f t="shared" si="1"/>
        <v>5552.529887948609</v>
      </c>
    </row>
    <row r="37" spans="1:6" ht="25.5" x14ac:dyDescent="0.25">
      <c r="A37" s="8">
        <v>18</v>
      </c>
      <c r="B37" s="15" t="s">
        <v>36</v>
      </c>
      <c r="C37" s="14" t="s">
        <v>31</v>
      </c>
      <c r="D37" s="16">
        <v>12</v>
      </c>
      <c r="E37" s="16">
        <v>1676.9064289830699</v>
      </c>
      <c r="F37" s="17">
        <f t="shared" si="1"/>
        <v>20122.87714779684</v>
      </c>
    </row>
    <row r="38" spans="1:6" x14ac:dyDescent="0.25">
      <c r="A38" s="8">
        <v>19</v>
      </c>
      <c r="B38" s="15" t="s">
        <v>37</v>
      </c>
      <c r="C38" s="14" t="s">
        <v>17</v>
      </c>
      <c r="D38" s="16">
        <v>4</v>
      </c>
      <c r="E38" s="16">
        <v>1989.3099167154003</v>
      </c>
      <c r="F38" s="17">
        <f t="shared" si="1"/>
        <v>7957.2396668616011</v>
      </c>
    </row>
    <row r="39" spans="1:6" x14ac:dyDescent="0.25">
      <c r="A39" s="8">
        <v>20</v>
      </c>
      <c r="B39" s="15" t="s">
        <v>38</v>
      </c>
      <c r="C39" s="14" t="s">
        <v>17</v>
      </c>
      <c r="D39" s="16">
        <v>44</v>
      </c>
      <c r="E39" s="16">
        <v>1652.7362169258001</v>
      </c>
      <c r="F39" s="17">
        <f t="shared" si="1"/>
        <v>72720.393544735212</v>
      </c>
    </row>
    <row r="40" spans="1:6" x14ac:dyDescent="0.25">
      <c r="A40" s="8">
        <v>21</v>
      </c>
      <c r="B40" s="15" t="s">
        <v>39</v>
      </c>
      <c r="C40" s="14" t="s">
        <v>11</v>
      </c>
      <c r="D40" s="16">
        <v>56</v>
      </c>
      <c r="E40" s="16">
        <v>2316.1392679049827</v>
      </c>
      <c r="F40" s="17">
        <f t="shared" si="1"/>
        <v>129703.79900267904</v>
      </c>
    </row>
    <row r="41" spans="1:6" x14ac:dyDescent="0.25">
      <c r="A41" s="8">
        <v>22</v>
      </c>
      <c r="B41" s="15" t="s">
        <v>40</v>
      </c>
      <c r="C41" s="14" t="s">
        <v>41</v>
      </c>
      <c r="D41" s="16">
        <v>800</v>
      </c>
      <c r="E41" s="16">
        <v>677.08626930000003</v>
      </c>
      <c r="F41" s="17">
        <f t="shared" si="1"/>
        <v>541669.01543999999</v>
      </c>
    </row>
    <row r="42" spans="1:6" ht="25.5" x14ac:dyDescent="0.25">
      <c r="A42" s="8">
        <v>23</v>
      </c>
      <c r="B42" s="15" t="s">
        <v>42</v>
      </c>
      <c r="C42" s="14" t="s">
        <v>31</v>
      </c>
      <c r="D42" s="16">
        <v>100</v>
      </c>
      <c r="E42" s="16">
        <v>817.77410218112414</v>
      </c>
      <c r="F42" s="17">
        <f t="shared" si="1"/>
        <v>81777.410218112418</v>
      </c>
    </row>
    <row r="43" spans="1:6" ht="25.5" x14ac:dyDescent="0.25">
      <c r="A43" s="8">
        <v>24</v>
      </c>
      <c r="B43" s="15" t="s">
        <v>43</v>
      </c>
      <c r="C43" s="14" t="s">
        <v>31</v>
      </c>
      <c r="D43" s="16">
        <v>200</v>
      </c>
      <c r="E43" s="16">
        <v>593.30533470605997</v>
      </c>
      <c r="F43" s="17">
        <f t="shared" si="1"/>
        <v>118661.06694121199</v>
      </c>
    </row>
    <row r="44" spans="1:6" ht="25.5" x14ac:dyDescent="0.25">
      <c r="A44" s="8">
        <v>25</v>
      </c>
      <c r="B44" s="15" t="s">
        <v>44</v>
      </c>
      <c r="C44" s="14" t="s">
        <v>31</v>
      </c>
      <c r="D44" s="16">
        <v>500</v>
      </c>
      <c r="E44" s="16">
        <v>448.06083810454794</v>
      </c>
      <c r="F44" s="17">
        <f t="shared" si="1"/>
        <v>224030.41905227397</v>
      </c>
    </row>
    <row r="45" spans="1:6" x14ac:dyDescent="0.25">
      <c r="A45" s="8">
        <v>26</v>
      </c>
      <c r="B45" s="19" t="s">
        <v>45</v>
      </c>
      <c r="C45" s="14" t="s">
        <v>31</v>
      </c>
      <c r="D45" s="16">
        <f>+D41</f>
        <v>800</v>
      </c>
      <c r="E45" s="16">
        <v>483.28647868440004</v>
      </c>
      <c r="F45" s="17">
        <f t="shared" si="1"/>
        <v>386629.18294752005</v>
      </c>
    </row>
    <row r="46" spans="1:6" x14ac:dyDescent="0.25">
      <c r="A46" s="8">
        <v>27</v>
      </c>
      <c r="B46" s="19" t="s">
        <v>46</v>
      </c>
      <c r="C46" s="14" t="s">
        <v>17</v>
      </c>
      <c r="D46" s="16">
        <v>100</v>
      </c>
      <c r="E46" s="16">
        <v>100</v>
      </c>
      <c r="F46" s="17">
        <f t="shared" si="1"/>
        <v>10000</v>
      </c>
    </row>
    <row r="47" spans="1:6" x14ac:dyDescent="0.25">
      <c r="A47" s="8">
        <v>28</v>
      </c>
      <c r="B47" s="19" t="s">
        <v>47</v>
      </c>
      <c r="C47" s="8" t="s">
        <v>17</v>
      </c>
      <c r="D47" s="16">
        <v>9</v>
      </c>
      <c r="E47" s="16">
        <v>3962.3865969168014</v>
      </c>
      <c r="F47" s="17">
        <f t="shared" si="1"/>
        <v>35661.479372251211</v>
      </c>
    </row>
    <row r="48" spans="1:6" x14ac:dyDescent="0.25">
      <c r="A48" s="8">
        <v>29</v>
      </c>
      <c r="B48" s="19" t="s">
        <v>48</v>
      </c>
      <c r="C48" s="8" t="s">
        <v>17</v>
      </c>
      <c r="D48" s="16">
        <v>4</v>
      </c>
      <c r="E48" s="16">
        <v>8472.2816826216003</v>
      </c>
      <c r="F48" s="17">
        <f t="shared" si="1"/>
        <v>33889.126730486401</v>
      </c>
    </row>
    <row r="49" spans="1:6" x14ac:dyDescent="0.25">
      <c r="A49" s="8">
        <v>30</v>
      </c>
      <c r="B49" s="15" t="s">
        <v>49</v>
      </c>
      <c r="C49" s="20" t="s">
        <v>17</v>
      </c>
      <c r="D49" s="16">
        <v>16</v>
      </c>
      <c r="E49" s="16">
        <v>1893.0547431405</v>
      </c>
      <c r="F49" s="17">
        <f t="shared" si="1"/>
        <v>30288.875890248</v>
      </c>
    </row>
    <row r="50" spans="1:6" x14ac:dyDescent="0.25">
      <c r="A50" s="8">
        <v>31</v>
      </c>
      <c r="B50" s="15" t="s">
        <v>50</v>
      </c>
      <c r="C50" s="20" t="s">
        <v>17</v>
      </c>
      <c r="D50" s="16">
        <v>8</v>
      </c>
      <c r="E50" s="16">
        <v>2833.8027932340001</v>
      </c>
      <c r="F50" s="17">
        <f t="shared" si="1"/>
        <v>22670.422345872001</v>
      </c>
    </row>
    <row r="51" spans="1:6" x14ac:dyDescent="0.25">
      <c r="A51" s="8">
        <v>32</v>
      </c>
      <c r="B51" s="19" t="s">
        <v>51</v>
      </c>
      <c r="C51" s="20" t="s">
        <v>17</v>
      </c>
      <c r="D51" s="16">
        <v>25</v>
      </c>
      <c r="E51" s="16">
        <v>2186.6221993230001</v>
      </c>
      <c r="F51" s="17">
        <f t="shared" si="1"/>
        <v>54665.554983075002</v>
      </c>
    </row>
    <row r="52" spans="1:6" ht="25.5" x14ac:dyDescent="0.25">
      <c r="A52" s="8">
        <v>33</v>
      </c>
      <c r="B52" s="19" t="s">
        <v>52</v>
      </c>
      <c r="C52" s="8" t="s">
        <v>11</v>
      </c>
      <c r="D52" s="16">
        <v>14</v>
      </c>
      <c r="E52" s="16">
        <v>32928.883950097552</v>
      </c>
      <c r="F52" s="17">
        <f t="shared" si="1"/>
        <v>461004.37530136574</v>
      </c>
    </row>
    <row r="53" spans="1:6" ht="25.5" x14ac:dyDescent="0.25">
      <c r="A53" s="8">
        <v>34</v>
      </c>
      <c r="B53" s="19" t="s">
        <v>64</v>
      </c>
      <c r="C53" s="8" t="s">
        <v>11</v>
      </c>
      <c r="D53" s="16">
        <v>2</v>
      </c>
      <c r="E53" s="16">
        <v>57612.993758910008</v>
      </c>
      <c r="F53" s="17">
        <f t="shared" si="1"/>
        <v>115225.98751782002</v>
      </c>
    </row>
    <row r="54" spans="1:6" ht="25.5" x14ac:dyDescent="0.25">
      <c r="A54" s="8">
        <v>35</v>
      </c>
      <c r="B54" s="19" t="s">
        <v>62</v>
      </c>
      <c r="C54" s="8" t="s">
        <v>11</v>
      </c>
      <c r="D54" s="16">
        <v>6</v>
      </c>
      <c r="E54" s="16">
        <v>45000</v>
      </c>
      <c r="F54" s="17">
        <f t="shared" si="1"/>
        <v>270000</v>
      </c>
    </row>
    <row r="55" spans="1:6" x14ac:dyDescent="0.25">
      <c r="A55" s="8">
        <v>36</v>
      </c>
      <c r="B55" s="19" t="s">
        <v>60</v>
      </c>
      <c r="C55" s="8" t="s">
        <v>11</v>
      </c>
      <c r="D55" s="16">
        <v>15.6</v>
      </c>
      <c r="E55" s="16">
        <v>92000</v>
      </c>
      <c r="F55" s="17">
        <f t="shared" si="1"/>
        <v>1435200</v>
      </c>
    </row>
    <row r="56" spans="1:6" x14ac:dyDescent="0.25">
      <c r="A56" s="8">
        <v>37</v>
      </c>
      <c r="B56" s="19" t="s">
        <v>56</v>
      </c>
      <c r="C56" s="8" t="s">
        <v>17</v>
      </c>
      <c r="D56" s="16">
        <v>44</v>
      </c>
      <c r="E56" s="16">
        <v>24000</v>
      </c>
      <c r="F56" s="17">
        <f t="shared" si="1"/>
        <v>1056000</v>
      </c>
    </row>
    <row r="57" spans="1:6" x14ac:dyDescent="0.25">
      <c r="A57" s="8">
        <v>38</v>
      </c>
      <c r="B57" s="19" t="s">
        <v>57</v>
      </c>
      <c r="C57" s="8" t="s">
        <v>17</v>
      </c>
      <c r="D57" s="16">
        <v>12</v>
      </c>
      <c r="E57" s="16">
        <v>9500</v>
      </c>
      <c r="F57" s="17">
        <f t="shared" si="1"/>
        <v>114000</v>
      </c>
    </row>
    <row r="58" spans="1:6" x14ac:dyDescent="0.25">
      <c r="A58" s="8">
        <v>39</v>
      </c>
      <c r="B58" s="19" t="s">
        <v>53</v>
      </c>
      <c r="C58" s="8" t="s">
        <v>31</v>
      </c>
      <c r="D58" s="16">
        <v>4</v>
      </c>
      <c r="E58" s="16">
        <v>4763.8123662528014</v>
      </c>
      <c r="F58" s="17">
        <f t="shared" si="1"/>
        <v>19055.249465011206</v>
      </c>
    </row>
    <row r="59" spans="1:6" x14ac:dyDescent="0.25">
      <c r="A59" s="14">
        <v>40</v>
      </c>
      <c r="B59" s="15" t="s">
        <v>54</v>
      </c>
      <c r="C59" s="14" t="s">
        <v>17</v>
      </c>
      <c r="D59" s="16">
        <v>5</v>
      </c>
      <c r="E59" s="16">
        <v>42988.103208990011</v>
      </c>
      <c r="F59" s="17">
        <f t="shared" si="1"/>
        <v>214940.51604495005</v>
      </c>
    </row>
    <row r="60" spans="1:6" x14ac:dyDescent="0.25">
      <c r="A60" s="14">
        <v>41</v>
      </c>
      <c r="B60" s="19" t="s">
        <v>58</v>
      </c>
      <c r="C60" s="8" t="s">
        <v>41</v>
      </c>
      <c r="D60" s="16">
        <v>92</v>
      </c>
      <c r="E60" s="16">
        <v>7500</v>
      </c>
      <c r="F60" s="17">
        <f t="shared" si="1"/>
        <v>690000</v>
      </c>
    </row>
    <row r="61" spans="1:6" x14ac:dyDescent="0.25">
      <c r="A61" s="14">
        <v>42</v>
      </c>
      <c r="B61" s="19" t="s">
        <v>65</v>
      </c>
      <c r="C61" s="14" t="s">
        <v>11</v>
      </c>
      <c r="D61" s="16">
        <v>8</v>
      </c>
      <c r="E61" s="16">
        <v>9200</v>
      </c>
      <c r="F61" s="17">
        <f t="shared" si="1"/>
        <v>73600</v>
      </c>
    </row>
    <row r="62" spans="1:6" x14ac:dyDescent="0.25">
      <c r="A62" s="8"/>
      <c r="B62" s="9" t="s">
        <v>63</v>
      </c>
      <c r="C62" s="10"/>
      <c r="D62" s="11"/>
      <c r="E62" s="12">
        <v>0</v>
      </c>
      <c r="F62" s="13"/>
    </row>
    <row r="63" spans="1:6" x14ac:dyDescent="0.25">
      <c r="A63" s="14">
        <v>1</v>
      </c>
      <c r="B63" s="15" t="s">
        <v>10</v>
      </c>
      <c r="C63" s="14" t="s">
        <v>11</v>
      </c>
      <c r="D63" s="16">
        <v>256</v>
      </c>
      <c r="E63" s="16">
        <v>643.20084664199999</v>
      </c>
      <c r="F63" s="17">
        <f t="shared" ref="F63:F72" si="2">D63*E63</f>
        <v>164659.416740352</v>
      </c>
    </row>
    <row r="64" spans="1:6" x14ac:dyDescent="0.25">
      <c r="A64" s="14">
        <v>2</v>
      </c>
      <c r="B64" s="15" t="s">
        <v>12</v>
      </c>
      <c r="C64" s="14" t="s">
        <v>11</v>
      </c>
      <c r="D64" s="16">
        <v>256</v>
      </c>
      <c r="E64" s="16">
        <v>537.44643125100015</v>
      </c>
      <c r="F64" s="17">
        <f t="shared" si="2"/>
        <v>137586.28640025604</v>
      </c>
    </row>
    <row r="65" spans="1:6" x14ac:dyDescent="0.25">
      <c r="A65" s="14">
        <v>3</v>
      </c>
      <c r="B65" s="15" t="s">
        <v>13</v>
      </c>
      <c r="C65" s="14" t="s">
        <v>11</v>
      </c>
      <c r="D65" s="16">
        <v>30</v>
      </c>
      <c r="E65" s="16">
        <v>896.41808460000016</v>
      </c>
      <c r="F65" s="17">
        <f t="shared" si="2"/>
        <v>26892.542538000005</v>
      </c>
    </row>
    <row r="66" spans="1:6" x14ac:dyDescent="0.25">
      <c r="A66" s="14">
        <v>4</v>
      </c>
      <c r="B66" s="15" t="s">
        <v>14</v>
      </c>
      <c r="C66" s="14" t="s">
        <v>11</v>
      </c>
      <c r="D66" s="16">
        <v>30</v>
      </c>
      <c r="E66" s="16">
        <v>1165.3435099800001</v>
      </c>
      <c r="F66" s="17">
        <f t="shared" si="2"/>
        <v>34960.305299400003</v>
      </c>
    </row>
    <row r="67" spans="1:6" x14ac:dyDescent="0.25">
      <c r="A67" s="14">
        <v>5</v>
      </c>
      <c r="B67" s="15" t="s">
        <v>15</v>
      </c>
      <c r="C67" s="14" t="s">
        <v>11</v>
      </c>
      <c r="D67" s="16">
        <v>4</v>
      </c>
      <c r="E67" s="16">
        <v>22992.934882500002</v>
      </c>
      <c r="F67" s="17">
        <f t="shared" si="2"/>
        <v>91971.739530000006</v>
      </c>
    </row>
    <row r="68" spans="1:6" x14ac:dyDescent="0.25">
      <c r="A68" s="14">
        <v>6</v>
      </c>
      <c r="B68" s="15" t="s">
        <v>16</v>
      </c>
      <c r="C68" s="14" t="s">
        <v>17</v>
      </c>
      <c r="D68" s="16">
        <v>35</v>
      </c>
      <c r="E68" s="16">
        <v>533.7215941500001</v>
      </c>
      <c r="F68" s="17">
        <f t="shared" si="2"/>
        <v>18680.255795250003</v>
      </c>
    </row>
    <row r="69" spans="1:6" x14ac:dyDescent="0.25">
      <c r="A69" s="14">
        <v>7</v>
      </c>
      <c r="B69" s="15" t="s">
        <v>18</v>
      </c>
      <c r="C69" s="14" t="s">
        <v>17</v>
      </c>
      <c r="D69" s="16">
        <v>15</v>
      </c>
      <c r="E69" s="16">
        <v>936.1551910500001</v>
      </c>
      <c r="F69" s="17">
        <f t="shared" si="2"/>
        <v>14042.327865750001</v>
      </c>
    </row>
    <row r="70" spans="1:6" ht="25.5" x14ac:dyDescent="0.25">
      <c r="A70" s="14">
        <v>8</v>
      </c>
      <c r="B70" s="15" t="s">
        <v>19</v>
      </c>
      <c r="C70" s="14" t="s">
        <v>17</v>
      </c>
      <c r="D70" s="16">
        <v>15</v>
      </c>
      <c r="E70" s="16">
        <v>2968.0361828100004</v>
      </c>
      <c r="F70" s="17">
        <f t="shared" si="2"/>
        <v>44520.542742150006</v>
      </c>
    </row>
    <row r="71" spans="1:6" ht="25.5" x14ac:dyDescent="0.25">
      <c r="A71" s="14">
        <v>9</v>
      </c>
      <c r="B71" s="15" t="s">
        <v>20</v>
      </c>
      <c r="C71" s="14" t="s">
        <v>11</v>
      </c>
      <c r="D71" s="16">
        <v>426</v>
      </c>
      <c r="E71" s="16">
        <v>226.69738176859207</v>
      </c>
      <c r="F71" s="17">
        <f t="shared" si="2"/>
        <v>96573.084633420222</v>
      </c>
    </row>
    <row r="72" spans="1:6" x14ac:dyDescent="0.25">
      <c r="A72" s="14">
        <v>10</v>
      </c>
      <c r="B72" s="15" t="s">
        <v>21</v>
      </c>
      <c r="C72" s="14" t="s">
        <v>22</v>
      </c>
      <c r="D72" s="16">
        <v>6</v>
      </c>
      <c r="E72" s="16">
        <v>4114.1904312600009</v>
      </c>
      <c r="F72" s="17">
        <f t="shared" si="2"/>
        <v>24685.142587560003</v>
      </c>
    </row>
    <row r="73" spans="1:6" x14ac:dyDescent="0.25">
      <c r="A73" s="14"/>
      <c r="B73" s="18" t="s">
        <v>71</v>
      </c>
      <c r="C73" s="14"/>
      <c r="D73" s="16"/>
      <c r="E73" s="16">
        <v>0</v>
      </c>
      <c r="F73" s="17"/>
    </row>
    <row r="74" spans="1:6" x14ac:dyDescent="0.25">
      <c r="A74" s="14">
        <v>1</v>
      </c>
      <c r="B74" s="15" t="s">
        <v>73</v>
      </c>
      <c r="C74" s="8" t="s">
        <v>11</v>
      </c>
      <c r="D74" s="16">
        <v>180</v>
      </c>
      <c r="E74" s="16">
        <v>1610.9670113424002</v>
      </c>
      <c r="F74" s="17">
        <f t="shared" ref="F74:F84" si="3">D74*E74</f>
        <v>289974.06204163202</v>
      </c>
    </row>
    <row r="75" spans="1:6" ht="51" x14ac:dyDescent="0.25">
      <c r="A75" s="14">
        <v>2</v>
      </c>
      <c r="B75" s="15" t="s">
        <v>23</v>
      </c>
      <c r="C75" s="8" t="s">
        <v>11</v>
      </c>
      <c r="D75" s="16">
        <v>426</v>
      </c>
      <c r="E75" s="16">
        <v>2694.0155606380231</v>
      </c>
      <c r="F75" s="17">
        <f t="shared" si="3"/>
        <v>1147650.6288317977</v>
      </c>
    </row>
    <row r="76" spans="1:6" ht="38.25" x14ac:dyDescent="0.25">
      <c r="A76" s="14">
        <v>3</v>
      </c>
      <c r="B76" s="15" t="s">
        <v>24</v>
      </c>
      <c r="C76" s="8" t="s">
        <v>11</v>
      </c>
      <c r="D76" s="16">
        <v>426</v>
      </c>
      <c r="E76" s="16">
        <v>1556.0800437265923</v>
      </c>
      <c r="F76" s="17">
        <f t="shared" si="3"/>
        <v>662890.09862752829</v>
      </c>
    </row>
    <row r="77" spans="1:6" x14ac:dyDescent="0.25">
      <c r="A77" s="14">
        <v>4</v>
      </c>
      <c r="B77" s="15" t="s">
        <v>81</v>
      </c>
      <c r="C77" s="8" t="s">
        <v>11</v>
      </c>
      <c r="D77" s="16">
        <v>180</v>
      </c>
      <c r="E77" s="16">
        <v>4500</v>
      </c>
      <c r="F77" s="17">
        <f t="shared" si="3"/>
        <v>810000</v>
      </c>
    </row>
    <row r="78" spans="1:6" x14ac:dyDescent="0.25">
      <c r="A78" s="14">
        <v>5</v>
      </c>
      <c r="B78" s="15" t="s">
        <v>79</v>
      </c>
      <c r="C78" s="8" t="s">
        <v>11</v>
      </c>
      <c r="D78" s="16">
        <v>30</v>
      </c>
      <c r="E78" s="16">
        <v>1500</v>
      </c>
      <c r="F78" s="17">
        <f t="shared" si="3"/>
        <v>45000</v>
      </c>
    </row>
    <row r="79" spans="1:6" x14ac:dyDescent="0.25">
      <c r="A79" s="14">
        <v>6</v>
      </c>
      <c r="B79" s="15" t="s">
        <v>67</v>
      </c>
      <c r="C79" s="8" t="s">
        <v>11</v>
      </c>
      <c r="D79" s="16">
        <v>30</v>
      </c>
      <c r="E79" s="16">
        <v>12500</v>
      </c>
      <c r="F79" s="17">
        <f t="shared" si="3"/>
        <v>375000</v>
      </c>
    </row>
    <row r="80" spans="1:6" x14ac:dyDescent="0.25">
      <c r="A80" s="14">
        <v>7</v>
      </c>
      <c r="B80" s="15" t="s">
        <v>74</v>
      </c>
      <c r="C80" s="8" t="s">
        <v>11</v>
      </c>
      <c r="D80" s="16">
        <v>286</v>
      </c>
      <c r="E80" s="16">
        <v>1900</v>
      </c>
      <c r="F80" s="17">
        <f t="shared" si="3"/>
        <v>543400</v>
      </c>
    </row>
    <row r="81" spans="1:6" x14ac:dyDescent="0.25">
      <c r="A81" s="8">
        <v>8</v>
      </c>
      <c r="B81" s="15" t="s">
        <v>25</v>
      </c>
      <c r="C81" s="14" t="s">
        <v>11</v>
      </c>
      <c r="D81" s="16">
        <v>286</v>
      </c>
      <c r="E81" s="16">
        <v>12000</v>
      </c>
      <c r="F81" s="17">
        <f t="shared" si="3"/>
        <v>3432000</v>
      </c>
    </row>
    <row r="82" spans="1:6" x14ac:dyDescent="0.25">
      <c r="A82" s="8">
        <v>9</v>
      </c>
      <c r="B82" s="15" t="s">
        <v>61</v>
      </c>
      <c r="C82" s="14" t="s">
        <v>11</v>
      </c>
      <c r="D82" s="16">
        <v>64.599999999999994</v>
      </c>
      <c r="E82" s="16">
        <v>12000</v>
      </c>
      <c r="F82" s="17">
        <f t="shared" si="3"/>
        <v>775199.99999999988</v>
      </c>
    </row>
    <row r="83" spans="1:6" x14ac:dyDescent="0.25">
      <c r="A83" s="8">
        <v>10</v>
      </c>
      <c r="B83" s="15" t="s">
        <v>26</v>
      </c>
      <c r="C83" s="14" t="s">
        <v>27</v>
      </c>
      <c r="D83" s="16">
        <v>3</v>
      </c>
      <c r="E83" s="16">
        <v>65810.961012150001</v>
      </c>
      <c r="F83" s="17">
        <f t="shared" si="3"/>
        <v>197432.88303645002</v>
      </c>
    </row>
    <row r="84" spans="1:6" x14ac:dyDescent="0.25">
      <c r="A84" s="8">
        <v>11</v>
      </c>
      <c r="B84" s="15" t="s">
        <v>28</v>
      </c>
      <c r="C84" s="14" t="s">
        <v>27</v>
      </c>
      <c r="D84" s="16">
        <v>6</v>
      </c>
      <c r="E84" s="16">
        <v>26448.119830908006</v>
      </c>
      <c r="F84" s="17">
        <f t="shared" si="3"/>
        <v>158688.71898544804</v>
      </c>
    </row>
    <row r="85" spans="1:6" x14ac:dyDescent="0.25">
      <c r="A85" s="8">
        <v>12</v>
      </c>
      <c r="B85" s="15" t="s">
        <v>29</v>
      </c>
      <c r="C85" s="14" t="s">
        <v>17</v>
      </c>
      <c r="D85" s="16">
        <v>6</v>
      </c>
      <c r="E85" s="16">
        <v>10625.247459990002</v>
      </c>
      <c r="F85" s="17">
        <f t="shared" ref="F85:F116" si="4">D85*E85</f>
        <v>63751.484759940009</v>
      </c>
    </row>
    <row r="86" spans="1:6" ht="25.5" x14ac:dyDescent="0.25">
      <c r="A86" s="8">
        <v>13</v>
      </c>
      <c r="B86" s="15" t="s">
        <v>30</v>
      </c>
      <c r="C86" s="14" t="s">
        <v>31</v>
      </c>
      <c r="D86" s="16">
        <v>25</v>
      </c>
      <c r="E86" s="16">
        <v>2122.3183957081205</v>
      </c>
      <c r="F86" s="17">
        <f t="shared" si="4"/>
        <v>53057.959892703017</v>
      </c>
    </row>
    <row r="87" spans="1:6" x14ac:dyDescent="0.25">
      <c r="A87" s="8">
        <v>14</v>
      </c>
      <c r="B87" s="15" t="s">
        <v>32</v>
      </c>
      <c r="C87" s="14" t="s">
        <v>17</v>
      </c>
      <c r="D87" s="16">
        <v>15</v>
      </c>
      <c r="E87" s="16">
        <v>129.45142299600005</v>
      </c>
      <c r="F87" s="17">
        <f t="shared" si="4"/>
        <v>1941.7713449400007</v>
      </c>
    </row>
    <row r="88" spans="1:6" x14ac:dyDescent="0.25">
      <c r="A88" s="8">
        <v>15</v>
      </c>
      <c r="B88" s="15" t="s">
        <v>33</v>
      </c>
      <c r="C88" s="14" t="s">
        <v>34</v>
      </c>
      <c r="D88" s="16">
        <v>2</v>
      </c>
      <c r="E88" s="16">
        <v>9936.0077269327212</v>
      </c>
      <c r="F88" s="17">
        <f t="shared" si="4"/>
        <v>19872.015453865442</v>
      </c>
    </row>
    <row r="89" spans="1:6" ht="25.5" x14ac:dyDescent="0.25">
      <c r="A89" s="8">
        <v>16</v>
      </c>
      <c r="B89" s="15" t="s">
        <v>35</v>
      </c>
      <c r="C89" s="14" t="s">
        <v>31</v>
      </c>
      <c r="D89" s="16">
        <v>15</v>
      </c>
      <c r="E89" s="16">
        <v>2776.2649439743045</v>
      </c>
      <c r="F89" s="17">
        <f t="shared" si="4"/>
        <v>41643.974159614569</v>
      </c>
    </row>
    <row r="90" spans="1:6" ht="25.5" x14ac:dyDescent="0.25">
      <c r="A90" s="8">
        <v>17</v>
      </c>
      <c r="B90" s="15" t="s">
        <v>36</v>
      </c>
      <c r="C90" s="14" t="s">
        <v>31</v>
      </c>
      <c r="D90" s="16">
        <v>12</v>
      </c>
      <c r="E90" s="16">
        <v>1676.9064289830699</v>
      </c>
      <c r="F90" s="17">
        <f t="shared" si="4"/>
        <v>20122.87714779684</v>
      </c>
    </row>
    <row r="91" spans="1:6" x14ac:dyDescent="0.25">
      <c r="A91" s="8">
        <v>18</v>
      </c>
      <c r="B91" s="15" t="s">
        <v>37</v>
      </c>
      <c r="C91" s="14" t="s">
        <v>17</v>
      </c>
      <c r="D91" s="16">
        <v>4</v>
      </c>
      <c r="E91" s="16">
        <v>1989.3099167154003</v>
      </c>
      <c r="F91" s="17">
        <f t="shared" si="4"/>
        <v>7957.2396668616011</v>
      </c>
    </row>
    <row r="92" spans="1:6" x14ac:dyDescent="0.25">
      <c r="A92" s="8">
        <v>19</v>
      </c>
      <c r="B92" s="15" t="s">
        <v>38</v>
      </c>
      <c r="C92" s="14" t="s">
        <v>17</v>
      </c>
      <c r="D92" s="16">
        <v>12</v>
      </c>
      <c r="E92" s="16">
        <v>1652.7362169258001</v>
      </c>
      <c r="F92" s="17">
        <f t="shared" si="4"/>
        <v>19832.834603109601</v>
      </c>
    </row>
    <row r="93" spans="1:6" x14ac:dyDescent="0.25">
      <c r="A93" s="8">
        <v>20</v>
      </c>
      <c r="B93" s="15" t="s">
        <v>68</v>
      </c>
      <c r="C93" s="14" t="s">
        <v>11</v>
      </c>
      <c r="D93" s="16">
        <v>30</v>
      </c>
      <c r="E93" s="16">
        <v>2316.1392679049827</v>
      </c>
      <c r="F93" s="17">
        <f t="shared" si="4"/>
        <v>69484.178037149482</v>
      </c>
    </row>
    <row r="94" spans="1:6" x14ac:dyDescent="0.25">
      <c r="A94" s="8">
        <v>21</v>
      </c>
      <c r="B94" s="15" t="s">
        <v>40</v>
      </c>
      <c r="C94" s="14" t="s">
        <v>41</v>
      </c>
      <c r="D94" s="16">
        <v>650</v>
      </c>
      <c r="E94" s="16">
        <v>677.08626930000003</v>
      </c>
      <c r="F94" s="17">
        <f t="shared" si="4"/>
        <v>440106.07504500001</v>
      </c>
    </row>
    <row r="95" spans="1:6" ht="25.5" x14ac:dyDescent="0.25">
      <c r="A95" s="8">
        <v>22</v>
      </c>
      <c r="B95" s="15" t="s">
        <v>42</v>
      </c>
      <c r="C95" s="14" t="s">
        <v>31</v>
      </c>
      <c r="D95" s="16">
        <v>100</v>
      </c>
      <c r="E95" s="16">
        <v>817.77410218112414</v>
      </c>
      <c r="F95" s="17">
        <f t="shared" si="4"/>
        <v>81777.410218112418</v>
      </c>
    </row>
    <row r="96" spans="1:6" ht="25.5" x14ac:dyDescent="0.25">
      <c r="A96" s="8">
        <v>23</v>
      </c>
      <c r="B96" s="15" t="s">
        <v>43</v>
      </c>
      <c r="C96" s="14" t="s">
        <v>31</v>
      </c>
      <c r="D96" s="16">
        <v>200</v>
      </c>
      <c r="E96" s="16">
        <v>593.30533470605997</v>
      </c>
      <c r="F96" s="17">
        <f t="shared" si="4"/>
        <v>118661.06694121199</v>
      </c>
    </row>
    <row r="97" spans="1:6" ht="25.5" x14ac:dyDescent="0.25">
      <c r="A97" s="8">
        <v>24</v>
      </c>
      <c r="B97" s="15" t="s">
        <v>44</v>
      </c>
      <c r="C97" s="14" t="s">
        <v>31</v>
      </c>
      <c r="D97" s="16">
        <v>350</v>
      </c>
      <c r="E97" s="16">
        <v>448.06083810454794</v>
      </c>
      <c r="F97" s="17">
        <f t="shared" si="4"/>
        <v>156821.29333659177</v>
      </c>
    </row>
    <row r="98" spans="1:6" x14ac:dyDescent="0.25">
      <c r="A98" s="8">
        <v>25</v>
      </c>
      <c r="B98" s="15" t="s">
        <v>77</v>
      </c>
      <c r="C98" s="14" t="s">
        <v>17</v>
      </c>
      <c r="D98" s="16">
        <v>11</v>
      </c>
      <c r="E98" s="16">
        <v>15000</v>
      </c>
      <c r="F98" s="17">
        <f t="shared" si="4"/>
        <v>165000</v>
      </c>
    </row>
    <row r="99" spans="1:6" x14ac:dyDescent="0.25">
      <c r="A99" s="8">
        <v>26</v>
      </c>
      <c r="B99" s="19" t="s">
        <v>45</v>
      </c>
      <c r="C99" s="14" t="s">
        <v>31</v>
      </c>
      <c r="D99" s="16">
        <f>+D94</f>
        <v>650</v>
      </c>
      <c r="E99" s="16">
        <v>483.28647868440004</v>
      </c>
      <c r="F99" s="17">
        <f t="shared" si="4"/>
        <v>314136.21114486002</v>
      </c>
    </row>
    <row r="100" spans="1:6" x14ac:dyDescent="0.25">
      <c r="A100" s="8">
        <v>27</v>
      </c>
      <c r="B100" s="19" t="s">
        <v>46</v>
      </c>
      <c r="C100" s="14" t="s">
        <v>17</v>
      </c>
      <c r="D100" s="16">
        <v>80</v>
      </c>
      <c r="E100" s="16">
        <v>100</v>
      </c>
      <c r="F100" s="17">
        <f t="shared" si="4"/>
        <v>8000</v>
      </c>
    </row>
    <row r="101" spans="1:6" x14ac:dyDescent="0.25">
      <c r="A101" s="8">
        <v>28</v>
      </c>
      <c r="B101" s="19" t="s">
        <v>47</v>
      </c>
      <c r="C101" s="8" t="s">
        <v>17</v>
      </c>
      <c r="D101" s="16">
        <v>7</v>
      </c>
      <c r="E101" s="16">
        <v>3962.3865969168014</v>
      </c>
      <c r="F101" s="17">
        <f t="shared" si="4"/>
        <v>27736.706178417611</v>
      </c>
    </row>
    <row r="102" spans="1:6" x14ac:dyDescent="0.25">
      <c r="A102" s="8">
        <v>29</v>
      </c>
      <c r="B102" s="19" t="s">
        <v>48</v>
      </c>
      <c r="C102" s="8" t="s">
        <v>17</v>
      </c>
      <c r="D102" s="16">
        <v>2</v>
      </c>
      <c r="E102" s="16">
        <v>8472.2816826216003</v>
      </c>
      <c r="F102" s="17">
        <f t="shared" si="4"/>
        <v>16944.563365243201</v>
      </c>
    </row>
    <row r="103" spans="1:6" x14ac:dyDescent="0.25">
      <c r="A103" s="8">
        <v>30</v>
      </c>
      <c r="B103" s="15" t="s">
        <v>82</v>
      </c>
      <c r="C103" s="20" t="s">
        <v>17</v>
      </c>
      <c r="D103" s="16">
        <v>24</v>
      </c>
      <c r="E103" s="16">
        <v>1893.0547431405</v>
      </c>
      <c r="F103" s="17">
        <f t="shared" si="4"/>
        <v>45433.313835371999</v>
      </c>
    </row>
    <row r="104" spans="1:6" x14ac:dyDescent="0.25">
      <c r="A104" s="8">
        <v>31</v>
      </c>
      <c r="B104" s="15" t="s">
        <v>83</v>
      </c>
      <c r="C104" s="20" t="s">
        <v>17</v>
      </c>
      <c r="D104" s="16">
        <v>8</v>
      </c>
      <c r="E104" s="16">
        <v>2833.8027932340001</v>
      </c>
      <c r="F104" s="17">
        <f t="shared" si="4"/>
        <v>22670.422345872001</v>
      </c>
    </row>
    <row r="105" spans="1:6" x14ac:dyDescent="0.25">
      <c r="A105" s="8">
        <v>32</v>
      </c>
      <c r="B105" s="19" t="s">
        <v>51</v>
      </c>
      <c r="C105" s="20" t="s">
        <v>17</v>
      </c>
      <c r="D105" s="16">
        <v>95</v>
      </c>
      <c r="E105" s="16">
        <v>2186.6221993230001</v>
      </c>
      <c r="F105" s="17">
        <f t="shared" si="4"/>
        <v>207729.10893568501</v>
      </c>
    </row>
    <row r="106" spans="1:6" x14ac:dyDescent="0.25">
      <c r="A106" s="8">
        <v>33</v>
      </c>
      <c r="B106" s="19" t="s">
        <v>75</v>
      </c>
      <c r="C106" s="20" t="s">
        <v>17</v>
      </c>
      <c r="D106" s="16">
        <v>15</v>
      </c>
      <c r="E106" s="16">
        <v>12000</v>
      </c>
      <c r="F106" s="17">
        <f t="shared" si="4"/>
        <v>180000</v>
      </c>
    </row>
    <row r="107" spans="1:6" x14ac:dyDescent="0.25">
      <c r="A107" s="8">
        <v>34</v>
      </c>
      <c r="B107" s="19" t="s">
        <v>76</v>
      </c>
      <c r="C107" s="20" t="s">
        <v>11</v>
      </c>
      <c r="D107" s="16">
        <v>45</v>
      </c>
      <c r="E107" s="16">
        <v>4500</v>
      </c>
      <c r="F107" s="17">
        <f t="shared" si="4"/>
        <v>202500</v>
      </c>
    </row>
    <row r="108" spans="1:6" ht="25.5" x14ac:dyDescent="0.25">
      <c r="A108" s="8">
        <v>35</v>
      </c>
      <c r="B108" s="19" t="s">
        <v>52</v>
      </c>
      <c r="C108" s="8" t="s">
        <v>11</v>
      </c>
      <c r="D108" s="16">
        <v>12</v>
      </c>
      <c r="E108" s="16">
        <v>32928.883950097552</v>
      </c>
      <c r="F108" s="17">
        <f t="shared" si="4"/>
        <v>395146.60740117065</v>
      </c>
    </row>
    <row r="109" spans="1:6" ht="25.5" x14ac:dyDescent="0.25">
      <c r="A109" s="8">
        <v>36</v>
      </c>
      <c r="B109" s="19" t="s">
        <v>72</v>
      </c>
      <c r="C109" s="8" t="s">
        <v>11</v>
      </c>
      <c r="D109" s="16">
        <v>8</v>
      </c>
      <c r="E109" s="16">
        <v>42000</v>
      </c>
      <c r="F109" s="17">
        <f t="shared" si="4"/>
        <v>336000</v>
      </c>
    </row>
    <row r="110" spans="1:6" x14ac:dyDescent="0.25">
      <c r="A110" s="8">
        <v>37</v>
      </c>
      <c r="B110" s="19" t="s">
        <v>69</v>
      </c>
      <c r="C110" s="8" t="s">
        <v>11</v>
      </c>
      <c r="D110" s="16">
        <v>11</v>
      </c>
      <c r="E110" s="16">
        <v>76000</v>
      </c>
      <c r="F110" s="17">
        <f t="shared" si="4"/>
        <v>836000</v>
      </c>
    </row>
    <row r="111" spans="1:6" x14ac:dyDescent="0.25">
      <c r="A111" s="8">
        <v>38</v>
      </c>
      <c r="B111" s="19" t="s">
        <v>84</v>
      </c>
      <c r="C111" s="8" t="s">
        <v>11</v>
      </c>
      <c r="D111" s="16">
        <v>11.5</v>
      </c>
      <c r="E111" s="16">
        <v>140000</v>
      </c>
      <c r="F111" s="17">
        <f t="shared" si="4"/>
        <v>1610000</v>
      </c>
    </row>
    <row r="112" spans="1:6" x14ac:dyDescent="0.25">
      <c r="A112" s="8">
        <v>39</v>
      </c>
      <c r="B112" s="19" t="s">
        <v>70</v>
      </c>
      <c r="C112" s="8" t="s">
        <v>11</v>
      </c>
      <c r="D112" s="16">
        <v>1.1000000000000001</v>
      </c>
      <c r="E112" s="16">
        <v>385000</v>
      </c>
      <c r="F112" s="17">
        <f t="shared" si="4"/>
        <v>423500.00000000006</v>
      </c>
    </row>
    <row r="113" spans="1:8" x14ac:dyDescent="0.25">
      <c r="A113" s="8">
        <v>40</v>
      </c>
      <c r="B113" s="19" t="s">
        <v>56</v>
      </c>
      <c r="C113" s="8" t="s">
        <v>17</v>
      </c>
      <c r="D113" s="16">
        <v>23</v>
      </c>
      <c r="E113" s="16">
        <v>24000</v>
      </c>
      <c r="F113" s="17">
        <f t="shared" si="4"/>
        <v>552000</v>
      </c>
    </row>
    <row r="114" spans="1:8" x14ac:dyDescent="0.25">
      <c r="A114" s="8">
        <v>41</v>
      </c>
      <c r="B114" s="19" t="s">
        <v>57</v>
      </c>
      <c r="C114" s="8" t="s">
        <v>17</v>
      </c>
      <c r="D114" s="16">
        <v>14</v>
      </c>
      <c r="E114" s="16">
        <v>9500</v>
      </c>
      <c r="F114" s="17">
        <f t="shared" si="4"/>
        <v>133000</v>
      </c>
    </row>
    <row r="115" spans="1:8" x14ac:dyDescent="0.25">
      <c r="A115" s="14">
        <v>41</v>
      </c>
      <c r="B115" s="19" t="s">
        <v>58</v>
      </c>
      <c r="C115" s="8" t="s">
        <v>11</v>
      </c>
      <c r="D115" s="16">
        <v>86</v>
      </c>
      <c r="E115" s="16">
        <v>7500</v>
      </c>
      <c r="F115" s="17">
        <f t="shared" si="4"/>
        <v>645000</v>
      </c>
    </row>
    <row r="116" spans="1:8" x14ac:dyDescent="0.25">
      <c r="A116" s="14">
        <v>43</v>
      </c>
      <c r="B116" s="19" t="s">
        <v>65</v>
      </c>
      <c r="C116" s="14" t="s">
        <v>11</v>
      </c>
      <c r="D116" s="16">
        <v>12</v>
      </c>
      <c r="E116" s="16">
        <v>9200</v>
      </c>
      <c r="F116" s="17">
        <f t="shared" si="4"/>
        <v>110400</v>
      </c>
    </row>
    <row r="117" spans="1:8" x14ac:dyDescent="0.25">
      <c r="A117" s="25" t="s">
        <v>86</v>
      </c>
      <c r="B117" s="26"/>
      <c r="C117" s="21"/>
      <c r="D117" s="21"/>
      <c r="E117" s="21"/>
      <c r="F117" s="22">
        <f>SUM(F6:F116)</f>
        <v>40161088.749022126</v>
      </c>
    </row>
    <row r="118" spans="1:8" x14ac:dyDescent="0.25">
      <c r="A118" s="25" t="s">
        <v>87</v>
      </c>
      <c r="B118" s="26"/>
      <c r="C118" s="21"/>
      <c r="D118" s="21"/>
      <c r="E118" s="21"/>
      <c r="F118" s="22">
        <f>F117*20%</f>
        <v>8032217.749804426</v>
      </c>
    </row>
    <row r="119" spans="1:8" x14ac:dyDescent="0.25">
      <c r="A119" s="25" t="s">
        <v>86</v>
      </c>
      <c r="B119" s="26"/>
      <c r="C119" s="21"/>
      <c r="D119" s="21"/>
      <c r="E119" s="21"/>
      <c r="F119" s="22">
        <f>F117+F118</f>
        <v>48193306.498826548</v>
      </c>
    </row>
    <row r="120" spans="1:8" x14ac:dyDescent="0.25">
      <c r="H120" s="23"/>
    </row>
  </sheetData>
  <mergeCells count="4">
    <mergeCell ref="A1:F1"/>
    <mergeCell ref="A117:B117"/>
    <mergeCell ref="A118:B118"/>
    <mergeCell ref="A119:B1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Mariam Elibekyan</cp:lastModifiedBy>
  <dcterms:created xsi:type="dcterms:W3CDTF">2015-06-05T18:19:34Z</dcterms:created>
  <dcterms:modified xsi:type="dcterms:W3CDTF">2026-03-19T08:51:23Z</dcterms:modified>
</cp:coreProperties>
</file>